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5.РАЗМЕЩЕНИЕ ЗАКУПОК 2026\1. НА ПРОВЕРКУ\ФЕВРАЛЬ\05.02.2026_АРМАТУРА_Башкирия_vn-1156\Документы на ТП\"/>
    </mc:Choice>
  </mc:AlternateContent>
  <bookViews>
    <workbookView xWindow="-105" yWindow="-105" windowWidth="23250" windowHeight="12570"/>
  </bookViews>
  <sheets>
    <sheet name="Sheet1" sheetId="1" r:id="rId1"/>
  </sheets>
  <definedNames>
    <definedName name="_xlnm.Print_Area" localSheetId="0">Sheet1!$A$1:$F$38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" l="1"/>
  <c r="F32" i="1" s="1"/>
  <c r="D31" i="1"/>
  <c r="F31" i="1" s="1"/>
  <c r="D30" i="1"/>
  <c r="F30" i="1" s="1"/>
  <c r="D23" i="1"/>
  <c r="F10" i="1" l="1"/>
  <c r="F9" i="1"/>
  <c r="F8" i="1"/>
  <c r="F7" i="1"/>
  <c r="F15" i="1"/>
  <c r="F14" i="1"/>
  <c r="F13" i="1"/>
  <c r="F12" i="1"/>
  <c r="F21" i="1"/>
  <c r="F20" i="1"/>
  <c r="F19" i="1"/>
  <c r="F18" i="1"/>
  <c r="F17" i="1"/>
  <c r="F24" i="1"/>
  <c r="F23" i="1"/>
  <c r="F27" i="1" l="1"/>
  <c r="F26" i="1"/>
  <c r="F33" i="1" s="1"/>
  <c r="F34" i="1" l="1"/>
  <c r="F35" i="1" s="1"/>
</calcChain>
</file>

<file path=xl/sharedStrings.xml><?xml version="1.0" encoding="utf-8"?>
<sst xmlns="http://schemas.openxmlformats.org/spreadsheetml/2006/main" count="89" uniqueCount="61">
  <si>
    <t>№ п/п</t>
  </si>
  <si>
    <t>Наименование конструктивных решений (элементов),
комплексов (видов) работ</t>
  </si>
  <si>
    <t>Ед. изм.</t>
  </si>
  <si>
    <t>Количество
(объем
работ)</t>
  </si>
  <si>
    <t>Всего с НДС</t>
  </si>
  <si>
    <t>2.6.2.1</t>
  </si>
  <si>
    <t>м2</t>
  </si>
  <si>
    <t>Устройство ограждений h=3,06</t>
  </si>
  <si>
    <t>Устройство ограждений h=3,56</t>
  </si>
  <si>
    <t>Устройство ограждений снегозащитных h=4,06</t>
  </si>
  <si>
    <t>2.6.2.2</t>
  </si>
  <si>
    <t>2.6.2.3</t>
  </si>
  <si>
    <t>Итого без НДС</t>
  </si>
  <si>
    <t>1.6.5</t>
  </si>
  <si>
    <t>Снегозащитные мероприятия ПК 0 - ПК 901</t>
  </si>
  <si>
    <t>1.6.5.1</t>
  </si>
  <si>
    <t>ПК0-ПК370</t>
  </si>
  <si>
    <t>1.6.5.1.1</t>
  </si>
  <si>
    <t>Устройство снегозадерживающей сетки на существующее сетчатое ограждение</t>
  </si>
  <si>
    <t>1.6.5.1.2</t>
  </si>
  <si>
    <t>Установка защитного сетчатого ограждения с установкой ворот</t>
  </si>
  <si>
    <t>1.6.5.1.5</t>
  </si>
  <si>
    <t>Снятие растительного грунта</t>
  </si>
  <si>
    <t>м3</t>
  </si>
  <si>
    <t>1.6.5.1.6</t>
  </si>
  <si>
    <t>Укрепление участков механизированным посевом</t>
  </si>
  <si>
    <t>1.6.5.2</t>
  </si>
  <si>
    <t>ПК370-ПК650</t>
  </si>
  <si>
    <t>1.6.5.2.1</t>
  </si>
  <si>
    <t>1.6.5.2.2</t>
  </si>
  <si>
    <t>1.6.5.2.3</t>
  </si>
  <si>
    <t>1.6.5.2.4</t>
  </si>
  <si>
    <t>1.6.5.3</t>
  </si>
  <si>
    <t>ПК650-ПК901</t>
  </si>
  <si>
    <t>1.6.5.3.1</t>
  </si>
  <si>
    <t>1.6.5.3.2</t>
  </si>
  <si>
    <t>Перенос ограждения  с установкой столбов со снегозащитной сеткой и наращиванием</t>
  </si>
  <si>
    <t>1.6.5.3.3</t>
  </si>
  <si>
    <t>Установка защитного сетчатого ограждения</t>
  </si>
  <si>
    <t>1.6.5.3.5</t>
  </si>
  <si>
    <t>1.6.5.3.6</t>
  </si>
  <si>
    <t>2.6.4.4.1</t>
  </si>
  <si>
    <t>Снегозащитные мероприятия ПК901 - ПК1100</t>
  </si>
  <si>
    <t>2.6.4.4.1.1</t>
  </si>
  <si>
    <t>2.6.4.4.1.2</t>
  </si>
  <si>
    <t xml:space="preserve">Установка защитного сетчатого ограждения </t>
  </si>
  <si>
    <t>2.6.4.4.2</t>
  </si>
  <si>
    <t>Снегозащитные мероприятия ПК1100 - ПК1405</t>
  </si>
  <si>
    <t>2.6.4.4.2.1</t>
  </si>
  <si>
    <t>2.6.4.4.2.2</t>
  </si>
  <si>
    <t>2.6.2</t>
  </si>
  <si>
    <t>Устройство ограждений</t>
  </si>
  <si>
    <t>2.6</t>
  </si>
  <si>
    <t>Благоустройство и озеленение территории</t>
  </si>
  <si>
    <t>Приложение №2.1
 к Договору №___________ от "______"_____________ 202_г.</t>
  </si>
  <si>
    <t>*Стоимость за единицу
измерения. в руб. без
НДС**</t>
  </si>
  <si>
    <t>*Сумма в руб. без
НДС**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</si>
  <si>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Договора, не учтенные в данной ведомости работ но необходимый для выполнения работ под ключ.</t>
  </si>
  <si>
    <t xml:space="preserve">Сумма НДС </t>
  </si>
  <si>
    <t>ВЕДОМОСТЬ ОБЪЕМОВ И СТОИМОСТИ РАБОТ 
на выполнение комплекса работ по устройству снегозащитных мероприятий и сетчатого ограждения на объекте: «Строительство скоростной автомобильной дороги Казань – Екатеринбург на участке Дюртюли – Ачит». 1 этап км 0 – км 140, Республика Башкортостан. Участок строительства км 0 – км 140,5»</t>
  </si>
  <si>
    <t>** Столбцы 6,7 заполняются при заключении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</si>
</sst>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15" x14ac:knownFonts="1"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/>
    <xf numFmtId="4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vertical="top" wrapText="1"/>
    </xf>
    <xf numFmtId="0" fontId="4" fillId="0" borderId="3" xfId="1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4" fontId="13" fillId="3" borderId="4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" fontId="14" fillId="3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topLeftCell="A7" zoomScaleNormal="100" zoomScaleSheetLayoutView="100" zoomScalePageLayoutView="130" workbookViewId="0">
      <selection activeCell="A39" sqref="A39"/>
    </sheetView>
  </sheetViews>
  <sheetFormatPr defaultColWidth="9.140625" defaultRowHeight="15.75" x14ac:dyDescent="0.25"/>
  <cols>
    <col min="1" max="1" width="14" style="18" customWidth="1"/>
    <col min="2" max="2" width="75.140625" style="1" customWidth="1"/>
    <col min="3" max="3" width="9.5703125" style="2" customWidth="1"/>
    <col min="4" max="4" width="14" style="2" customWidth="1"/>
    <col min="5" max="6" width="23.42578125" style="2" customWidth="1"/>
    <col min="7" max="16384" width="9.140625" style="2"/>
  </cols>
  <sheetData>
    <row r="1" spans="1:6" ht="51" customHeight="1" x14ac:dyDescent="0.25">
      <c r="A1" s="30" t="s">
        <v>54</v>
      </c>
      <c r="B1" s="30"/>
      <c r="C1" s="30"/>
      <c r="D1" s="30"/>
      <c r="E1" s="30"/>
      <c r="F1" s="30"/>
    </row>
    <row r="2" spans="1:6" ht="85.5" customHeight="1" x14ac:dyDescent="0.25">
      <c r="A2" s="29" t="s">
        <v>59</v>
      </c>
      <c r="B2" s="29"/>
      <c r="C2" s="29"/>
      <c r="D2" s="29"/>
      <c r="E2" s="29"/>
      <c r="F2" s="29"/>
    </row>
    <row r="3" spans="1:6" s="3" customFormat="1" ht="63" x14ac:dyDescent="0.25">
      <c r="A3" s="15" t="s">
        <v>0</v>
      </c>
      <c r="B3" s="4" t="s">
        <v>1</v>
      </c>
      <c r="C3" s="4" t="s">
        <v>2</v>
      </c>
      <c r="D3" s="4" t="s">
        <v>3</v>
      </c>
      <c r="E3" s="4" t="s">
        <v>55</v>
      </c>
      <c r="F3" s="4" t="s">
        <v>56</v>
      </c>
    </row>
    <row r="4" spans="1:6" x14ac:dyDescent="0.25">
      <c r="A4" s="16">
        <v>1</v>
      </c>
      <c r="B4" s="5">
        <v>2</v>
      </c>
      <c r="C4" s="5">
        <v>4</v>
      </c>
      <c r="D4" s="5">
        <v>5</v>
      </c>
      <c r="E4" s="5">
        <v>6</v>
      </c>
      <c r="F4" s="5">
        <v>7</v>
      </c>
    </row>
    <row r="5" spans="1:6" x14ac:dyDescent="0.25">
      <c r="A5" s="7" t="s">
        <v>13</v>
      </c>
      <c r="B5" s="20" t="s">
        <v>14</v>
      </c>
      <c r="C5" s="21"/>
      <c r="D5" s="21"/>
      <c r="E5" s="19"/>
      <c r="F5" s="23"/>
    </row>
    <row r="6" spans="1:6" x14ac:dyDescent="0.25">
      <c r="A6" s="7" t="s">
        <v>15</v>
      </c>
      <c r="B6" s="20" t="s">
        <v>16</v>
      </c>
      <c r="C6" s="22"/>
      <c r="D6" s="22"/>
      <c r="E6" s="19"/>
      <c r="F6" s="23"/>
    </row>
    <row r="7" spans="1:6" ht="31.5" x14ac:dyDescent="0.25">
      <c r="A7" s="22" t="s">
        <v>17</v>
      </c>
      <c r="B7" s="21" t="s">
        <v>18</v>
      </c>
      <c r="C7" s="22" t="s">
        <v>6</v>
      </c>
      <c r="D7" s="22">
        <v>79562.2</v>
      </c>
      <c r="E7" s="22"/>
      <c r="F7" s="23">
        <f t="shared" ref="F7" si="0">D7*E7</f>
        <v>0</v>
      </c>
    </row>
    <row r="8" spans="1:6" x14ac:dyDescent="0.25">
      <c r="A8" s="22" t="s">
        <v>19</v>
      </c>
      <c r="B8" s="21" t="s">
        <v>20</v>
      </c>
      <c r="C8" s="22" t="s">
        <v>6</v>
      </c>
      <c r="D8" s="22">
        <v>26268.7</v>
      </c>
      <c r="E8" s="22"/>
      <c r="F8" s="23">
        <f>D8*E8</f>
        <v>0</v>
      </c>
    </row>
    <row r="9" spans="1:6" x14ac:dyDescent="0.25">
      <c r="A9" s="22" t="s">
        <v>21</v>
      </c>
      <c r="B9" s="21" t="s">
        <v>22</v>
      </c>
      <c r="C9" s="22" t="s">
        <v>23</v>
      </c>
      <c r="D9" s="22">
        <v>3422.16</v>
      </c>
      <c r="E9" s="22"/>
      <c r="F9" s="23">
        <f t="shared" ref="F9:F10" si="1">D9*E9</f>
        <v>0</v>
      </c>
    </row>
    <row r="10" spans="1:6" x14ac:dyDescent="0.25">
      <c r="A10" s="22" t="s">
        <v>24</v>
      </c>
      <c r="B10" s="21" t="s">
        <v>25</v>
      </c>
      <c r="C10" s="22" t="s">
        <v>6</v>
      </c>
      <c r="D10" s="22">
        <v>8555.41</v>
      </c>
      <c r="E10" s="22"/>
      <c r="F10" s="23">
        <f t="shared" si="1"/>
        <v>0</v>
      </c>
    </row>
    <row r="11" spans="1:6" x14ac:dyDescent="0.25">
      <c r="A11" s="7" t="s">
        <v>26</v>
      </c>
      <c r="B11" s="20" t="s">
        <v>27</v>
      </c>
      <c r="C11" s="22"/>
      <c r="D11" s="22"/>
      <c r="E11" s="22"/>
      <c r="F11" s="23"/>
    </row>
    <row r="12" spans="1:6" ht="31.5" x14ac:dyDescent="0.25">
      <c r="A12" s="22" t="s">
        <v>28</v>
      </c>
      <c r="B12" s="21" t="s">
        <v>18</v>
      </c>
      <c r="C12" s="22" t="s">
        <v>6</v>
      </c>
      <c r="D12" s="22">
        <v>55731.85</v>
      </c>
      <c r="E12" s="22"/>
      <c r="F12" s="23">
        <f t="shared" ref="F12:F13" si="2">D12*E12</f>
        <v>0</v>
      </c>
    </row>
    <row r="13" spans="1:6" x14ac:dyDescent="0.25">
      <c r="A13" s="22" t="s">
        <v>29</v>
      </c>
      <c r="B13" s="21" t="s">
        <v>20</v>
      </c>
      <c r="C13" s="22" t="s">
        <v>6</v>
      </c>
      <c r="D13" s="22">
        <v>8739.15</v>
      </c>
      <c r="E13" s="22"/>
      <c r="F13" s="23">
        <f t="shared" si="2"/>
        <v>0</v>
      </c>
    </row>
    <row r="14" spans="1:6" x14ac:dyDescent="0.25">
      <c r="A14" s="22" t="s">
        <v>30</v>
      </c>
      <c r="B14" s="21" t="s">
        <v>22</v>
      </c>
      <c r="C14" s="22" t="s">
        <v>23</v>
      </c>
      <c r="D14" s="22">
        <v>1216</v>
      </c>
      <c r="E14" s="22"/>
      <c r="F14" s="23">
        <f>D14*E14</f>
        <v>0</v>
      </c>
    </row>
    <row r="15" spans="1:6" x14ac:dyDescent="0.25">
      <c r="A15" s="22" t="s">
        <v>31</v>
      </c>
      <c r="B15" s="21" t="s">
        <v>25</v>
      </c>
      <c r="C15" s="22" t="s">
        <v>6</v>
      </c>
      <c r="D15" s="22">
        <v>3040</v>
      </c>
      <c r="E15" s="22"/>
      <c r="F15" s="23">
        <f t="shared" ref="F15" si="3">D15*E15</f>
        <v>0</v>
      </c>
    </row>
    <row r="16" spans="1:6" x14ac:dyDescent="0.25">
      <c r="A16" s="7" t="s">
        <v>32</v>
      </c>
      <c r="B16" s="20" t="s">
        <v>33</v>
      </c>
      <c r="C16" s="22"/>
      <c r="D16" s="22"/>
      <c r="E16" s="22"/>
      <c r="F16" s="23"/>
    </row>
    <row r="17" spans="1:6" ht="31.5" x14ac:dyDescent="0.25">
      <c r="A17" s="22" t="s">
        <v>34</v>
      </c>
      <c r="B17" s="21" t="s">
        <v>18</v>
      </c>
      <c r="C17" s="22" t="s">
        <v>6</v>
      </c>
      <c r="D17" s="22">
        <v>40988.050000000003</v>
      </c>
      <c r="E17" s="22"/>
      <c r="F17" s="23">
        <f>D17*E17</f>
        <v>0</v>
      </c>
    </row>
    <row r="18" spans="1:6" ht="31.5" x14ac:dyDescent="0.25">
      <c r="A18" s="22" t="s">
        <v>35</v>
      </c>
      <c r="B18" s="21" t="s">
        <v>36</v>
      </c>
      <c r="C18" s="22" t="s">
        <v>6</v>
      </c>
      <c r="D18" s="22">
        <v>811.8</v>
      </c>
      <c r="E18" s="22"/>
      <c r="F18" s="23">
        <f t="shared" ref="F18:F19" si="4">D18*E18</f>
        <v>0</v>
      </c>
    </row>
    <row r="19" spans="1:6" x14ac:dyDescent="0.25">
      <c r="A19" s="22" t="s">
        <v>37</v>
      </c>
      <c r="B19" s="21" t="s">
        <v>38</v>
      </c>
      <c r="C19" s="22" t="s">
        <v>6</v>
      </c>
      <c r="D19" s="22">
        <v>9669.9</v>
      </c>
      <c r="E19" s="22"/>
      <c r="F19" s="23">
        <f t="shared" si="4"/>
        <v>0</v>
      </c>
    </row>
    <row r="20" spans="1:6" x14ac:dyDescent="0.25">
      <c r="A20" s="22" t="s">
        <v>39</v>
      </c>
      <c r="B20" s="21" t="s">
        <v>22</v>
      </c>
      <c r="C20" s="22" t="s">
        <v>23</v>
      </c>
      <c r="D20" s="22">
        <v>1037.6199999999999</v>
      </c>
      <c r="E20" s="22"/>
      <c r="F20" s="23">
        <f>D20*E20</f>
        <v>0</v>
      </c>
    </row>
    <row r="21" spans="1:6" x14ac:dyDescent="0.25">
      <c r="A21" s="22" t="s">
        <v>40</v>
      </c>
      <c r="B21" s="21" t="s">
        <v>25</v>
      </c>
      <c r="C21" s="22" t="s">
        <v>6</v>
      </c>
      <c r="D21" s="22">
        <v>2594.04</v>
      </c>
      <c r="E21" s="22"/>
      <c r="F21" s="23">
        <f t="shared" ref="F21" si="5">D21*E21</f>
        <v>0</v>
      </c>
    </row>
    <row r="22" spans="1:6" x14ac:dyDescent="0.25">
      <c r="A22" s="7" t="s">
        <v>41</v>
      </c>
      <c r="B22" s="20" t="s">
        <v>42</v>
      </c>
      <c r="C22" s="22"/>
      <c r="D22" s="21"/>
      <c r="E22" s="23"/>
      <c r="F22" s="23"/>
    </row>
    <row r="23" spans="1:6" ht="31.5" x14ac:dyDescent="0.25">
      <c r="A23" s="22" t="s">
        <v>43</v>
      </c>
      <c r="B23" s="21" t="s">
        <v>18</v>
      </c>
      <c r="C23" s="22" t="s">
        <v>6</v>
      </c>
      <c r="D23" s="22">
        <f>19424.8</f>
        <v>19424.8</v>
      </c>
      <c r="E23" s="23"/>
      <c r="F23" s="23">
        <f>D23*E23</f>
        <v>0</v>
      </c>
    </row>
    <row r="24" spans="1:6" x14ac:dyDescent="0.25">
      <c r="A24" s="22" t="s">
        <v>44</v>
      </c>
      <c r="B24" s="21" t="s">
        <v>45</v>
      </c>
      <c r="C24" s="22" t="s">
        <v>6</v>
      </c>
      <c r="D24" s="22">
        <v>2276.0500000000002</v>
      </c>
      <c r="E24" s="23"/>
      <c r="F24" s="23">
        <f t="shared" ref="F24" si="6">D24*E24</f>
        <v>0</v>
      </c>
    </row>
    <row r="25" spans="1:6" x14ac:dyDescent="0.25">
      <c r="A25" s="24" t="s">
        <v>46</v>
      </c>
      <c r="B25" s="25" t="s">
        <v>47</v>
      </c>
      <c r="C25" s="22"/>
      <c r="D25" s="21"/>
      <c r="E25" s="23"/>
      <c r="F25" s="23"/>
    </row>
    <row r="26" spans="1:6" ht="31.5" x14ac:dyDescent="0.25">
      <c r="A26" s="22" t="s">
        <v>48</v>
      </c>
      <c r="B26" s="21" t="s">
        <v>18</v>
      </c>
      <c r="C26" s="22" t="s">
        <v>6</v>
      </c>
      <c r="D26" s="22">
        <v>14399.8</v>
      </c>
      <c r="E26" s="23"/>
      <c r="F26" s="23">
        <f>D26*E26</f>
        <v>0</v>
      </c>
    </row>
    <row r="27" spans="1:6" x14ac:dyDescent="0.25">
      <c r="A27" s="22" t="s">
        <v>49</v>
      </c>
      <c r="B27" s="21" t="s">
        <v>45</v>
      </c>
      <c r="C27" s="22" t="s">
        <v>6</v>
      </c>
      <c r="D27" s="22">
        <v>390.6</v>
      </c>
      <c r="E27" s="23"/>
      <c r="F27" s="23">
        <f t="shared" ref="F27:F31" si="7">D27*E27</f>
        <v>0</v>
      </c>
    </row>
    <row r="28" spans="1:6" x14ac:dyDescent="0.25">
      <c r="A28" s="26" t="s">
        <v>52</v>
      </c>
      <c r="B28" s="25" t="s">
        <v>53</v>
      </c>
      <c r="C28" s="22"/>
      <c r="D28" s="22"/>
      <c r="E28" s="19"/>
      <c r="F28" s="23"/>
    </row>
    <row r="29" spans="1:6" x14ac:dyDescent="0.25">
      <c r="A29" s="26" t="s">
        <v>50</v>
      </c>
      <c r="B29" s="25" t="s">
        <v>51</v>
      </c>
      <c r="C29" s="22"/>
      <c r="D29" s="22"/>
      <c r="E29" s="19"/>
      <c r="F29" s="23"/>
    </row>
    <row r="30" spans="1:6" x14ac:dyDescent="0.25">
      <c r="A30" s="22" t="s">
        <v>5</v>
      </c>
      <c r="B30" s="21" t="s">
        <v>7</v>
      </c>
      <c r="C30" s="22" t="s">
        <v>6</v>
      </c>
      <c r="D30" s="22">
        <f>29448.7+7065</f>
        <v>36513.699999999997</v>
      </c>
      <c r="E30" s="23"/>
      <c r="F30" s="23">
        <f t="shared" si="7"/>
        <v>0</v>
      </c>
    </row>
    <row r="31" spans="1:6" x14ac:dyDescent="0.25">
      <c r="A31" s="22" t="s">
        <v>10</v>
      </c>
      <c r="B31" s="21" t="s">
        <v>8</v>
      </c>
      <c r="C31" s="22" t="s">
        <v>6</v>
      </c>
      <c r="D31" s="22">
        <f>19811.8+8709.8+27447.58+12072.5</f>
        <v>68041.679999999993</v>
      </c>
      <c r="E31" s="23"/>
      <c r="F31" s="23">
        <f t="shared" si="7"/>
        <v>0</v>
      </c>
    </row>
    <row r="32" spans="1:6" x14ac:dyDescent="0.25">
      <c r="A32" s="22" t="s">
        <v>11</v>
      </c>
      <c r="B32" s="21" t="s">
        <v>9</v>
      </c>
      <c r="C32" s="22" t="s">
        <v>6</v>
      </c>
      <c r="D32" s="22">
        <f>2280+1504.8</f>
        <v>3784.8</v>
      </c>
      <c r="E32" s="23"/>
      <c r="F32" s="23">
        <f>D32*E32</f>
        <v>0</v>
      </c>
    </row>
    <row r="33" spans="1:8" x14ac:dyDescent="0.25">
      <c r="A33" s="31" t="s">
        <v>12</v>
      </c>
      <c r="B33" s="31"/>
      <c r="C33" s="31"/>
      <c r="D33" s="31"/>
      <c r="E33" s="31"/>
      <c r="F33" s="7">
        <f>SUM(F7:F32)</f>
        <v>0</v>
      </c>
      <c r="H33" s="6"/>
    </row>
    <row r="34" spans="1:8" x14ac:dyDescent="0.25">
      <c r="A34" s="31" t="s">
        <v>58</v>
      </c>
      <c r="B34" s="31"/>
      <c r="C34" s="31"/>
      <c r="D34" s="31"/>
      <c r="E34" s="31"/>
      <c r="F34" s="7">
        <f>F33*0.2</f>
        <v>0</v>
      </c>
      <c r="H34" s="6"/>
    </row>
    <row r="35" spans="1:8" x14ac:dyDescent="0.25">
      <c r="A35" s="32" t="s">
        <v>4</v>
      </c>
      <c r="B35" s="32"/>
      <c r="C35" s="32"/>
      <c r="D35" s="32"/>
      <c r="E35" s="32"/>
      <c r="F35" s="7">
        <f>F34+F33</f>
        <v>0</v>
      </c>
      <c r="H35" s="6"/>
    </row>
    <row r="36" spans="1:8" x14ac:dyDescent="0.25">
      <c r="A36" s="17"/>
      <c r="B36" s="11"/>
      <c r="C36" s="11"/>
      <c r="D36" s="12"/>
      <c r="E36" s="14"/>
      <c r="F36" s="13"/>
      <c r="H36" s="6"/>
    </row>
    <row r="37" spans="1:8" ht="117.75" customHeight="1" x14ac:dyDescent="0.25">
      <c r="A37" s="28" t="s">
        <v>57</v>
      </c>
      <c r="B37" s="28"/>
      <c r="C37" s="28"/>
      <c r="D37" s="28"/>
      <c r="E37" s="28"/>
      <c r="F37" s="28"/>
      <c r="G37" s="10"/>
      <c r="H37" s="10"/>
    </row>
    <row r="38" spans="1:8" x14ac:dyDescent="0.25">
      <c r="A38" s="27" t="s">
        <v>60</v>
      </c>
      <c r="B38" s="27"/>
      <c r="C38" s="27"/>
      <c r="D38" s="27"/>
      <c r="E38" s="27"/>
      <c r="F38" s="27"/>
      <c r="G38" s="8"/>
      <c r="H38" s="9"/>
    </row>
  </sheetData>
  <dataConsolidate>
    <dataRefs count="1">
      <dataRef ref="A41:F41" sheet="Sheet1"/>
    </dataRefs>
  </dataConsolidate>
  <mergeCells count="7">
    <mergeCell ref="A38:F38"/>
    <mergeCell ref="A37:F37"/>
    <mergeCell ref="A2:F2"/>
    <mergeCell ref="A1:F1"/>
    <mergeCell ref="A33:E33"/>
    <mergeCell ref="A34:E34"/>
    <mergeCell ref="A35:E35"/>
  </mergeCells>
  <phoneticPr fontId="2" type="noConversion"/>
  <pageMargins left="0.30208333333333331" right="0.25" top="0.22916666666666666" bottom="0.38541666666666669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Константинов Кирилл Андреевич</cp:lastModifiedBy>
  <cp:lastPrinted>2023-04-25T12:41:34Z</cp:lastPrinted>
  <dcterms:created xsi:type="dcterms:W3CDTF">2023-04-06T08:44:02Z</dcterms:created>
  <dcterms:modified xsi:type="dcterms:W3CDTF">2026-02-16T13:41:25Z</dcterms:modified>
</cp:coreProperties>
</file>